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0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<sst xmlns="http://schemas.openxmlformats.org/spreadsheetml/2006/main" count="26" uniqueCount="26">
  <si>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中国太平洋财产保险股份有限公司邯郸市魏县支公司油菜种植保险（河北地区）承保公示清单</t>
  </si>
  <si>
    <t>投保人：</t>
  </si>
  <si>
    <t>投保时间：</t>
  </si>
  <si>
    <t>保险单号:</t>
  </si>
  <si>
    <t>承保时间：</t>
  </si>
  <si>
    <t>保险单送交时间：          年   月  日</t>
  </si>
  <si>
    <t>保险单接收人：</t>
  </si>
  <si>
    <t>魏县车往镇北仓口村</t>
  </si>
  <si>
    <t>序号</t>
  </si>
  <si>
    <t>被保险人姓名</t>
  </si>
  <si>
    <t>承保种植险/森林险标的种类</t>
  </si>
  <si>
    <t>投保数量</t>
  </si>
  <si>
    <t>保险费率</t>
  </si>
  <si>
    <t>单位保险金额</t>
  </si>
  <si>
    <t>总保险金额</t>
  </si>
  <si>
    <t>总保险费</t>
  </si>
  <si>
    <t>农户自交保费金额</t>
  </si>
  <si>
    <t>中央财政保费补贴金额</t>
  </si>
  <si>
    <t>省财政保费补贴金额</t>
  </si>
  <si>
    <t>市财政保费补贴金额</t>
  </si>
  <si>
    <t>县财政保费补贴金额</t>
  </si>
  <si>
    <t>魏县子木家庭农场</t>
  </si>
  <si>
    <t>油菜种植保险（河北地区）</t>
  </si>
  <si>
    <t>合计</t>
  </si>
  <si>
    <t>注：农户对公示情况如有异议，请及时与太保魏县支公司联系，联系人：王太志  联系电话：15100043456</t>
  </si>
  <si>
    <t>村委会盖章或村公示监督人签字：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</si>
</sst>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</numFmts>
  <fonts count="31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0"/>
      <name val="Arial"/>
      <charset val="0"/>
    </font>
    <font>
      <sz val="10"/>
      <color rgb="FFFF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0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176" fontId="0" fillId="0" borderId="0" xfId="0" applyNumberForma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49" fontId="3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 vertical="center"/>
    </xf>
    <xf numFmtId="1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77" fontId="3" fillId="0" borderId="0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C14" sqref="C14"/>
    </sheetView>
  </sheetViews>
  <sheetFormatPr defaultColWidth="9" defaultRowHeight="13.5"/>
  <cols>
    <col min="2" max="2" width="17.125" customWidth="1"/>
    <col min="3" max="3" width="25.375" customWidth="1"/>
    <col min="4" max="4" width="10.375" customWidth="1"/>
    <col min="5" max="5" width="8.375" customWidth="1"/>
    <col min="6" max="6" width="10.375" customWidth="1"/>
    <col min="7" max="11" width="12.625"/>
    <col min="13" max="13" width="10.375" style="1"/>
    <col min="14" max="14" width="9.375"/>
  </cols>
  <sheetData>
    <row r="1" ht="25.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1"/>
    </row>
    <row r="2" ht="14.25" spans="1:13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22"/>
      <c r="K2" s="22"/>
      <c r="L2" s="20"/>
      <c r="M2" s="23"/>
    </row>
    <row r="3" ht="14.25" spans="1:13">
      <c r="A3" s="3" t="s">
        <v>3</v>
      </c>
      <c r="B3" s="3"/>
      <c r="C3" s="3"/>
      <c r="D3" s="3"/>
      <c r="E3" s="3"/>
      <c r="F3" s="3" t="s">
        <v>4</v>
      </c>
      <c r="G3" s="3"/>
      <c r="H3" s="3"/>
      <c r="I3" s="3"/>
      <c r="J3" s="7"/>
      <c r="K3" s="7"/>
      <c r="L3" s="7"/>
      <c r="M3" s="23"/>
    </row>
    <row r="4" ht="14.25" spans="1:13">
      <c r="A4" s="4" t="s">
        <v>5</v>
      </c>
      <c r="B4" s="4"/>
      <c r="C4" s="4"/>
      <c r="D4" s="4"/>
      <c r="E4" s="4"/>
      <c r="F4" s="4" t="s">
        <v>6</v>
      </c>
      <c r="G4" s="4"/>
      <c r="H4" s="4"/>
      <c r="I4" s="4"/>
      <c r="J4" s="24"/>
      <c r="K4" s="24"/>
      <c r="L4" s="20"/>
      <c r="M4" s="23"/>
    </row>
    <row r="5" ht="14.25" spans="1:13">
      <c r="A5" s="5" t="s">
        <v>7</v>
      </c>
      <c r="B5" s="5"/>
      <c r="C5" s="5"/>
      <c r="D5" s="6"/>
      <c r="E5" s="6"/>
      <c r="F5" s="7"/>
      <c r="G5" s="8"/>
      <c r="H5" s="8"/>
      <c r="I5" s="25"/>
      <c r="J5" s="24"/>
      <c r="K5" s="24"/>
      <c r="L5" s="20"/>
      <c r="M5" s="23"/>
    </row>
    <row r="6" ht="24" spans="1:13">
      <c r="A6" s="9" t="s">
        <v>8</v>
      </c>
      <c r="B6" s="9" t="s">
        <v>9</v>
      </c>
      <c r="C6" s="9" t="s">
        <v>10</v>
      </c>
      <c r="D6" s="9" t="s">
        <v>11</v>
      </c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  <c r="K6" s="9" t="s">
        <v>18</v>
      </c>
      <c r="L6" s="9" t="s">
        <v>19</v>
      </c>
      <c r="M6" s="26" t="s">
        <v>20</v>
      </c>
    </row>
    <row r="7" ht="14.25" spans="1:13">
      <c r="A7" s="10">
        <v>1</v>
      </c>
      <c r="B7" s="11" t="s">
        <v>21</v>
      </c>
      <c r="C7" s="11" t="s">
        <v>22</v>
      </c>
      <c r="D7" s="12">
        <v>800</v>
      </c>
      <c r="E7" s="13">
        <v>0.05</v>
      </c>
      <c r="F7" s="11">
        <v>300</v>
      </c>
      <c r="G7" s="11">
        <f>D7*F7</f>
        <v>240000</v>
      </c>
      <c r="H7" s="11">
        <f>D7*15</f>
        <v>12000</v>
      </c>
      <c r="I7" s="27">
        <f>H7*0.2</f>
        <v>2400</v>
      </c>
      <c r="J7" s="27">
        <f>H7*0.45</f>
        <v>5400</v>
      </c>
      <c r="K7" s="27">
        <f>H7*0.2</f>
        <v>2400</v>
      </c>
      <c r="L7" s="11">
        <v>0</v>
      </c>
      <c r="M7" s="27">
        <f>H7*0.15</f>
        <v>1800</v>
      </c>
    </row>
    <row r="8" ht="14.25" spans="1:13">
      <c r="A8" s="10" t="s">
        <v>23</v>
      </c>
      <c r="B8" s="11"/>
      <c r="C8" s="11"/>
      <c r="D8" s="14">
        <f>SUM(D7:D7)</f>
        <v>800</v>
      </c>
      <c r="E8" s="13"/>
      <c r="F8" s="11"/>
      <c r="G8" s="11">
        <f>SUM(G7:G7)</f>
        <v>240000</v>
      </c>
      <c r="H8" s="11">
        <f>SUM(H7:H7)</f>
        <v>12000</v>
      </c>
      <c r="I8" s="27">
        <f>SUM(I7:I7)</f>
        <v>2400</v>
      </c>
      <c r="J8" s="27">
        <f>SUM(J7:J7)</f>
        <v>5400</v>
      </c>
      <c r="K8" s="27">
        <f>SUM(K7:K7)</f>
        <v>2400</v>
      </c>
      <c r="L8" s="11"/>
      <c r="M8" s="27">
        <f>SUM(M7:M7)</f>
        <v>1800</v>
      </c>
    </row>
    <row r="9" ht="16" customHeight="1" spans="1:13">
      <c r="A9" s="15" t="s">
        <v>24</v>
      </c>
      <c r="B9" s="15"/>
      <c r="C9" s="16"/>
      <c r="D9" s="15"/>
      <c r="E9" s="17"/>
      <c r="F9" s="18"/>
      <c r="G9" s="15"/>
      <c r="H9" s="15"/>
      <c r="I9" s="15"/>
      <c r="J9" s="15"/>
      <c r="K9" s="15"/>
      <c r="L9" s="15"/>
      <c r="M9" s="28"/>
    </row>
    <row r="10" ht="15" customHeight="1" spans="1:13">
      <c r="A10" s="19"/>
      <c r="B10" s="19"/>
      <c r="C10" s="16"/>
      <c r="D10" s="19"/>
      <c r="E10" s="17"/>
      <c r="F10" s="18"/>
      <c r="G10" s="20"/>
      <c r="H10" s="20"/>
      <c r="I10" s="24"/>
      <c r="J10" s="24" t="s">
        <v>25</v>
      </c>
      <c r="K10" s="24"/>
      <c r="L10" s="24"/>
      <c r="M10" s="23"/>
    </row>
  </sheetData>
  <mergeCells count="10">
    <mergeCell ref="A1:M1"/>
    <mergeCell ref="A2:D2"/>
    <mergeCell ref="F2:I2"/>
    <mergeCell ref="A3:D3"/>
    <mergeCell ref="F3:I3"/>
    <mergeCell ref="J3:L3"/>
    <mergeCell ref="A4:D4"/>
    <mergeCell ref="F4:I4"/>
    <mergeCell ref="A5:C5"/>
    <mergeCell ref="J10:L1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安好</cp:lastModifiedBy>
  <dcterms:created xsi:type="dcterms:W3CDTF">2021-09-15T08:34:00Z</dcterms:created>
  <dcterms:modified xsi:type="dcterms:W3CDTF">2025-03-24T01:30:00Z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37B5F39A07DF4578B60A370C5C6E9F08_13</vt:lpwstr>
  </property>
  <property fmtid="{D5CDD505-2E9C-101B-9397-08002B2CF9AE}" pid="3" name="KSOProductBuildVer">
    <vt:lpwstr>2052-12.1.0.20305</vt:lpwstr>
  </property>
</Properties>
</file>